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showHorizontalScroll="0" showVerticalScroll="0" xWindow="240" yWindow="105" windowWidth="14805" windowHeight="8010"/>
  </bookViews>
  <sheets>
    <sheet name="قانون 11 لسنة 2013" sheetId="2" r:id="rId1"/>
    <sheet name="قانون 91 لسنة 2005" sheetId="4" r:id="rId2"/>
    <sheet name="شرح وتحليل المعادلة" sheetId="6" r:id="rId3"/>
    <sheet name="لنسخ المعادلة" sheetId="7" r:id="rId4"/>
  </sheets>
  <calcPr calcId="124519"/>
</workbook>
</file>

<file path=xl/calcChain.xml><?xml version="1.0" encoding="utf-8"?>
<calcChain xmlns="http://schemas.openxmlformats.org/spreadsheetml/2006/main">
  <c r="M22" i="2"/>
  <c r="B64" i="6" l="1"/>
  <c r="F63"/>
  <c r="F62"/>
  <c r="D62"/>
  <c r="F61"/>
  <c r="D61"/>
  <c r="F60"/>
  <c r="D60"/>
  <c r="G59"/>
  <c r="G60" s="1"/>
  <c r="G61" s="1"/>
  <c r="F59"/>
  <c r="D59"/>
  <c r="H58"/>
  <c r="F58"/>
  <c r="F64" s="1"/>
  <c r="D58"/>
  <c r="B49"/>
  <c r="F48"/>
  <c r="F47"/>
  <c r="D47"/>
  <c r="F46"/>
  <c r="D46"/>
  <c r="F45"/>
  <c r="D45"/>
  <c r="G44"/>
  <c r="F44"/>
  <c r="D44"/>
  <c r="H43"/>
  <c r="F43"/>
  <c r="D43"/>
  <c r="D49" s="1"/>
  <c r="B34"/>
  <c r="F33"/>
  <c r="F32"/>
  <c r="D32"/>
  <c r="F31"/>
  <c r="D31"/>
  <c r="F30"/>
  <c r="D30"/>
  <c r="F29"/>
  <c r="H29" s="1"/>
  <c r="D29"/>
  <c r="G29"/>
  <c r="G30" s="1"/>
  <c r="F28"/>
  <c r="H28" s="1"/>
  <c r="D28"/>
  <c r="G13"/>
  <c r="G14" s="1"/>
  <c r="G15" s="1"/>
  <c r="G16" s="1"/>
  <c r="G17" s="1"/>
  <c r="F18"/>
  <c r="F15"/>
  <c r="F16"/>
  <c r="F17"/>
  <c r="F14"/>
  <c r="F13"/>
  <c r="D14"/>
  <c r="D15"/>
  <c r="D16"/>
  <c r="D17"/>
  <c r="D13"/>
  <c r="B19"/>
  <c r="D11" i="2"/>
  <c r="F11" s="1"/>
  <c r="D12"/>
  <c r="F12" s="1"/>
  <c r="D13"/>
  <c r="F13" s="1"/>
  <c r="D10"/>
  <c r="F10" s="1"/>
  <c r="D34" i="6" l="1"/>
  <c r="H44"/>
  <c r="J44" s="1"/>
  <c r="J58"/>
  <c r="H59"/>
  <c r="J59" s="1"/>
  <c r="H60"/>
  <c r="J60" s="1"/>
  <c r="D64"/>
  <c r="G62"/>
  <c r="H62" s="1"/>
  <c r="J62" s="1"/>
  <c r="H61"/>
  <c r="G45"/>
  <c r="J43"/>
  <c r="F49"/>
  <c r="H30"/>
  <c r="J30" s="1"/>
  <c r="G31"/>
  <c r="J29"/>
  <c r="J28"/>
  <c r="F34"/>
  <c r="H13"/>
  <c r="J13" s="1"/>
  <c r="H16"/>
  <c r="J16" s="1"/>
  <c r="H14"/>
  <c r="J14" s="1"/>
  <c r="H15"/>
  <c r="J15" s="1"/>
  <c r="H17"/>
  <c r="J17" s="1"/>
  <c r="F19"/>
  <c r="D19"/>
  <c r="H64" l="1"/>
  <c r="J64"/>
  <c r="J61"/>
  <c r="H45"/>
  <c r="J45" s="1"/>
  <c r="G46"/>
  <c r="H34"/>
  <c r="G32"/>
  <c r="H32" s="1"/>
  <c r="J32" s="1"/>
  <c r="H31"/>
  <c r="J31" s="1"/>
  <c r="H19"/>
  <c r="J19"/>
  <c r="G47" l="1"/>
  <c r="H47" s="1"/>
  <c r="J47" s="1"/>
  <c r="H46"/>
  <c r="J34"/>
  <c r="J46" l="1"/>
  <c r="J49" s="1"/>
  <c r="H49"/>
</calcChain>
</file>

<file path=xl/comments1.xml><?xml version="1.0" encoding="utf-8"?>
<comments xmlns="http://schemas.openxmlformats.org/spreadsheetml/2006/main">
  <authors>
    <author>Author</author>
  </authors>
  <commentList>
    <comment ref="J22" authorId="0">
      <text>
        <r>
          <rPr>
            <b/>
            <sz val="12"/>
            <color indexed="81"/>
            <rFont val="Tahoma"/>
            <family val="2"/>
          </rPr>
          <t>Mahmoud Hamouda
اكتب رقم الربح هنا</t>
        </r>
      </text>
    </comment>
  </commentList>
</comments>
</file>

<file path=xl/sharedStrings.xml><?xml version="1.0" encoding="utf-8"?>
<sst xmlns="http://schemas.openxmlformats.org/spreadsheetml/2006/main" count="102" uniqueCount="57">
  <si>
    <t>السعر</t>
  </si>
  <si>
    <t>الشريحة</t>
  </si>
  <si>
    <t>قيمة الشريحة</t>
  </si>
  <si>
    <t>سعر الضريبة</t>
  </si>
  <si>
    <t>الضريبة</t>
  </si>
  <si>
    <t xml:space="preserve">أكتر من </t>
  </si>
  <si>
    <t>مسلسل الشريحة</t>
  </si>
  <si>
    <t>من</t>
  </si>
  <si>
    <t>حتي</t>
  </si>
  <si>
    <t>تصميم معادلة علي الإكسل لحساب الضريبة وفقا للقانون 11 لسنة 2013 بتعديل سعر ضريبة الاشخاص الطبيعيين في القانون 91 لسنة 2005</t>
  </si>
  <si>
    <t>1ــ تفسير تحليلي لمنطوق المادة تمهيدا لبرمجة معادلة تشريح الربح لحساب الضريبة</t>
  </si>
  <si>
    <t>مسلسل الشرط</t>
  </si>
  <si>
    <t>في حالة التحقق</t>
  </si>
  <si>
    <t>في حالة عدم التحقق</t>
  </si>
  <si>
    <t xml:space="preserve">2ــ تحليل صياغة شروط تنفيذ المعادلة لتشريح صافي الربح </t>
  </si>
  <si>
    <t>شرط الاختبار علي رقم الربح</t>
  </si>
  <si>
    <t>أقل من 000.00 30 جنيه</t>
  </si>
  <si>
    <t>أقل من 000.00 5  جنيه</t>
  </si>
  <si>
    <t>تحليل نظم</t>
  </si>
  <si>
    <t>أقل من 000.00 45 جنيه</t>
  </si>
  <si>
    <t>اختبر الشرط 4</t>
  </si>
  <si>
    <t>أقل من 000.00 250 جنيه</t>
  </si>
  <si>
    <t>اختبر الشرط 5</t>
  </si>
  <si>
    <t>اختبر الشرط 3</t>
  </si>
  <si>
    <t>اختبر الشرط 2</t>
  </si>
  <si>
    <t>أكبر من 000.00 250 جنيه</t>
  </si>
  <si>
    <t>لا يحدث ( " ")</t>
  </si>
  <si>
    <t>صافي الربح</t>
  </si>
  <si>
    <t>3ــ كتابة معادلة حساب الضريبة وفقا للسعر الضريبة الجديدة علي الإكسل</t>
  </si>
  <si>
    <t>اضرب ×10% واطرح 500.00</t>
  </si>
  <si>
    <t>اكتب " اعفاء"</t>
  </si>
  <si>
    <t>اضرب ×15% واطرح 000.00 2</t>
  </si>
  <si>
    <t>اضرب ×20% واطرح 250.00 4</t>
  </si>
  <si>
    <t>اضرب ×25% واطرح 750.00 16</t>
  </si>
  <si>
    <t>حساب الضريبة بالطريقة العادية</t>
  </si>
  <si>
    <t>فرق الضريبة</t>
  </si>
  <si>
    <t>المبلغ/ الضريبة</t>
  </si>
  <si>
    <t>IF(J22&lt;=30000;(J22*0.1)-500</t>
  </si>
  <si>
    <t xml:space="preserve">الشرح التفصيلي وتحليل المعادلة </t>
  </si>
  <si>
    <t xml:space="preserve">لاني في الجزء دا من المعادلة ضربت المبلغ كله في 10 % مع انه فيه 5000 جنيه منه معفاه ومع ذلك جبتلها ضريبة 500 جنيه يبقي لازم اطرحها </t>
  </si>
  <si>
    <t>لاني في الجزء دا من المعادلة ضربت المبلغ كله في 15 % مع انه فيه 5000 جنيه منه معفاه ومع ذلك جبتلها ضريبة 750 جنيه و25000 ضريبتها ب 10 % مش 15 % يعني جبتلها زيادة كمان 1250</t>
  </si>
  <si>
    <t>تفسير خصم مبلغ الــ 000.00 2 للشريحة الثالثة</t>
  </si>
  <si>
    <t>لاني في الجزء دا من المعادلة ضربت المبلغ كله في 15 % مع انه فيه 5000 جنيه منه معفاه ومبلغ 25000 من ابو 10 % ومبلغ 15000 من ابو 15 % يعني عملت فروق ( 1000+2500+750 ) = 4500 يبقي اطرحها</t>
  </si>
  <si>
    <t>تفسير خصم مبلغ الــ 500.00 للشريحة الثانية</t>
  </si>
  <si>
    <t>تفسير خصم مبلغ الــ 000.00 2 للشريحة الرابعة</t>
  </si>
  <si>
    <t>تفسير خصم مبلغ الــ 000.00 2 للشريحة الخامسة</t>
  </si>
  <si>
    <t>;IF(J22&gt;=250000;(J22*0.25)-16750</t>
  </si>
  <si>
    <t xml:space="preserve">مش هشرحها طبعا لانه انت المفروض فهمت </t>
  </si>
  <si>
    <t xml:space="preserve">تحياتي </t>
  </si>
  <si>
    <t xml:space="preserve">محلل نظم </t>
  </si>
  <si>
    <t xml:space="preserve">محمود حموده </t>
  </si>
  <si>
    <t>محاسب قانوني وخبير ضرائب</t>
  </si>
  <si>
    <t xml:space="preserve">اعملها لوحدك عشان تتعلم </t>
  </si>
  <si>
    <t>او راسلني لو فيه حاجه لسه مش فاهمها</t>
  </si>
  <si>
    <t xml:space="preserve"> =IF(J22&lt;=5000;"اعفاء";IF(J22&lt;=30000;(J22*0.1)-500;IF(J22&lt;=45000;(J22*0.15)-2000;IF(J22&lt;=250000;(J22*0.2)-4250;IF(J22&gt;=250000;(J22*0.25)-16750;"")))))</t>
  </si>
  <si>
    <t>;IF(J22&lt;=45000;(J22*0.15)-2000</t>
  </si>
  <si>
    <t>;IF(J22&lt;=250000;(J22*0.2)-4250</t>
  </si>
</sst>
</file>

<file path=xl/styles.xml><?xml version="1.0" encoding="utf-8"?>
<styleSheet xmlns="http://schemas.openxmlformats.org/spreadsheetml/2006/main">
  <fonts count="23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color theme="1"/>
      <name val="PT Bold Heading"/>
      <charset val="178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3"/>
      <color rgb="FF0000FF"/>
      <name val="Arial"/>
      <family val="2"/>
      <scheme val="minor"/>
    </font>
    <font>
      <b/>
      <sz val="16"/>
      <color rgb="FF0000FF"/>
      <name val="Arial"/>
      <family val="2"/>
      <scheme val="minor"/>
    </font>
    <font>
      <sz val="16"/>
      <color theme="1"/>
      <name val="PT Bold Heading"/>
      <charset val="178"/>
    </font>
    <font>
      <sz val="16"/>
      <color rgb="FF0000FF"/>
      <name val="PT Bold Heading"/>
      <charset val="178"/>
    </font>
    <font>
      <b/>
      <sz val="12"/>
      <color indexed="81"/>
      <name val="Tahoma"/>
      <family val="2"/>
    </font>
    <font>
      <b/>
      <sz val="12"/>
      <color rgb="FF0000FF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b/>
      <sz val="18"/>
      <color rgb="FF0000FF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8"/>
      <color rgb="FF0000FF"/>
      <name val="Times New Roman"/>
      <family val="1"/>
      <scheme val="major"/>
    </font>
    <font>
      <b/>
      <sz val="14"/>
      <color rgb="FF0000FF"/>
      <name val="Arial"/>
      <family val="2"/>
      <scheme val="minor"/>
    </font>
    <font>
      <b/>
      <sz val="14"/>
      <color theme="1" tint="4.9989318521683403E-2"/>
      <name val="Arial"/>
      <family val="2"/>
      <scheme val="minor"/>
    </font>
    <font>
      <sz val="22"/>
      <color theme="1"/>
      <name val="PT Bold Heading"/>
      <charset val="178"/>
    </font>
    <font>
      <b/>
      <sz val="14"/>
      <color theme="1"/>
      <name val="Times New Roman"/>
      <family val="1"/>
      <scheme val="major"/>
    </font>
    <font>
      <b/>
      <sz val="13"/>
      <color theme="1" tint="4.9989318521683403E-2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/>
      <diagonal/>
    </border>
    <border>
      <left style="thick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Protection="1"/>
    <xf numFmtId="0" fontId="5" fillId="3" borderId="1" xfId="0" applyFont="1" applyFill="1" applyBorder="1" applyAlignment="1" applyProtection="1">
      <alignment horizontal="center" vertical="center"/>
    </xf>
    <xf numFmtId="0" fontId="3" fillId="0" borderId="19" xfId="0" applyFont="1" applyBorder="1" applyAlignment="1" applyProtection="1">
      <alignment horizontal="center" vertical="center"/>
    </xf>
    <xf numFmtId="2" fontId="3" fillId="0" borderId="16" xfId="0" applyNumberFormat="1" applyFont="1" applyBorder="1" applyProtection="1"/>
    <xf numFmtId="2" fontId="3" fillId="0" borderId="3" xfId="0" applyNumberFormat="1" applyFont="1" applyBorder="1" applyProtection="1"/>
    <xf numFmtId="10" fontId="3" fillId="0" borderId="3" xfId="1" applyNumberFormat="1" applyFont="1" applyBorder="1" applyProtection="1"/>
    <xf numFmtId="2" fontId="3" fillId="0" borderId="4" xfId="0" applyNumberFormat="1" applyFont="1" applyBorder="1" applyProtection="1"/>
    <xf numFmtId="0" fontId="3" fillId="0" borderId="20" xfId="0" applyFont="1" applyBorder="1" applyAlignment="1" applyProtection="1">
      <alignment horizontal="center" vertical="center"/>
    </xf>
    <xf numFmtId="2" fontId="3" fillId="0" borderId="17" xfId="0" applyNumberFormat="1" applyFont="1" applyBorder="1" applyProtection="1"/>
    <xf numFmtId="2" fontId="3" fillId="0" borderId="6" xfId="0" applyNumberFormat="1" applyFont="1" applyBorder="1" applyProtection="1"/>
    <xf numFmtId="10" fontId="3" fillId="0" borderId="6" xfId="1" applyNumberFormat="1" applyFont="1" applyBorder="1" applyProtection="1"/>
    <xf numFmtId="2" fontId="3" fillId="0" borderId="7" xfId="0" applyNumberFormat="1" applyFont="1" applyBorder="1" applyProtection="1"/>
    <xf numFmtId="0" fontId="3" fillId="0" borderId="21" xfId="0" applyFont="1" applyBorder="1" applyAlignment="1" applyProtection="1">
      <alignment horizontal="center" vertical="center"/>
    </xf>
    <xf numFmtId="2" fontId="3" fillId="0" borderId="18" xfId="0" applyNumberFormat="1" applyFont="1" applyBorder="1" applyAlignment="1" applyProtection="1">
      <alignment horizontal="left"/>
    </xf>
    <xf numFmtId="2" fontId="3" fillId="0" borderId="8" xfId="0" applyNumberFormat="1" applyFont="1" applyBorder="1" applyProtection="1"/>
    <xf numFmtId="10" fontId="3" fillId="0" borderId="8" xfId="1" applyNumberFormat="1" applyFont="1" applyBorder="1" applyProtection="1"/>
    <xf numFmtId="2" fontId="3" fillId="0" borderId="9" xfId="0" applyNumberFormat="1" applyFont="1" applyBorder="1" applyProtection="1"/>
    <xf numFmtId="0" fontId="3" fillId="0" borderId="0" xfId="0" applyFont="1" applyProtection="1"/>
    <xf numFmtId="0" fontId="4" fillId="0" borderId="4" xfId="0" applyFont="1" applyBorder="1" applyAlignment="1" applyProtection="1">
      <alignment horizontal="right"/>
    </xf>
    <xf numFmtId="0" fontId="4" fillId="0" borderId="7" xfId="0" applyFont="1" applyBorder="1" applyAlignment="1" applyProtection="1">
      <alignment horizontal="right"/>
    </xf>
    <xf numFmtId="0" fontId="4" fillId="0" borderId="9" xfId="0" applyFont="1" applyBorder="1" applyAlignment="1" applyProtection="1">
      <alignment horizontal="right"/>
    </xf>
    <xf numFmtId="2" fontId="0" fillId="0" borderId="0" xfId="0" applyNumberFormat="1" applyProtection="1"/>
    <xf numFmtId="0" fontId="0" fillId="0" borderId="0" xfId="0" applyProtection="1">
      <protection hidden="1"/>
    </xf>
    <xf numFmtId="0" fontId="20" fillId="0" borderId="0" xfId="0" applyFont="1" applyAlignment="1" applyProtection="1">
      <alignment vertical="center"/>
      <protection hidden="1"/>
    </xf>
    <xf numFmtId="0" fontId="14" fillId="0" borderId="0" xfId="0" applyFont="1" applyAlignment="1" applyProtection="1">
      <alignment vertical="center"/>
      <protection hidden="1"/>
    </xf>
    <xf numFmtId="0" fontId="21" fillId="0" borderId="0" xfId="0" applyFont="1" applyAlignment="1" applyProtection="1">
      <alignment vertical="center" wrapText="1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5" fillId="2" borderId="1" xfId="0" applyFont="1" applyFill="1" applyBorder="1" applyAlignment="1" applyProtection="1">
      <alignment horizontal="center" vertical="center"/>
      <protection hidden="1"/>
    </xf>
    <xf numFmtId="2" fontId="6" fillId="0" borderId="2" xfId="0" applyNumberFormat="1" applyFont="1" applyBorder="1" applyProtection="1">
      <protection hidden="1"/>
    </xf>
    <xf numFmtId="10" fontId="6" fillId="0" borderId="3" xfId="1" applyNumberFormat="1" applyFont="1" applyBorder="1" applyProtection="1">
      <protection hidden="1"/>
    </xf>
    <xf numFmtId="2" fontId="6" fillId="0" borderId="4" xfId="0" applyNumberFormat="1" applyFont="1" applyBorder="1" applyProtection="1">
      <protection hidden="1"/>
    </xf>
    <xf numFmtId="2" fontId="6" fillId="0" borderId="5" xfId="0" applyNumberFormat="1" applyFont="1" applyBorder="1" applyProtection="1">
      <protection hidden="1"/>
    </xf>
    <xf numFmtId="10" fontId="6" fillId="0" borderId="6" xfId="1" applyNumberFormat="1" applyFont="1" applyBorder="1" applyProtection="1">
      <protection hidden="1"/>
    </xf>
    <xf numFmtId="2" fontId="6" fillId="0" borderId="7" xfId="0" applyNumberFormat="1" applyFont="1" applyBorder="1" applyProtection="1">
      <protection hidden="1"/>
    </xf>
    <xf numFmtId="2" fontId="5" fillId="2" borderId="1" xfId="0" applyNumberFormat="1" applyFont="1" applyFill="1" applyBorder="1" applyAlignment="1" applyProtection="1">
      <alignment horizontal="center" vertical="center"/>
      <protection hidden="1"/>
    </xf>
    <xf numFmtId="10" fontId="16" fillId="0" borderId="8" xfId="1" applyNumberFormat="1" applyFont="1" applyBorder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vertical="center" textRotation="180" wrapText="1"/>
      <protection hidden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right"/>
    </xf>
    <xf numFmtId="0" fontId="4" fillId="0" borderId="8" xfId="0" applyFont="1" applyBorder="1" applyAlignment="1" applyProtection="1">
      <alignment horizontal="right"/>
    </xf>
    <xf numFmtId="0" fontId="4" fillId="0" borderId="3" xfId="0" applyFont="1" applyBorder="1" applyAlignment="1" applyProtection="1">
      <alignment horizontal="right"/>
    </xf>
    <xf numFmtId="2" fontId="3" fillId="0" borderId="23" xfId="0" applyNumberFormat="1" applyFont="1" applyBorder="1" applyAlignment="1" applyProtection="1">
      <alignment horizontal="center" vertical="center"/>
    </xf>
    <xf numFmtId="2" fontId="3" fillId="0" borderId="24" xfId="0" applyNumberFormat="1" applyFont="1" applyBorder="1" applyAlignment="1" applyProtection="1">
      <alignment horizontal="center" vertical="center"/>
    </xf>
    <xf numFmtId="2" fontId="3" fillId="0" borderId="25" xfId="0" applyNumberFormat="1" applyFont="1" applyBorder="1" applyAlignment="1" applyProtection="1">
      <alignment horizontal="center" vertical="center"/>
    </xf>
    <xf numFmtId="2" fontId="3" fillId="0" borderId="26" xfId="0" applyNumberFormat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right" vertical="center"/>
    </xf>
    <xf numFmtId="0" fontId="10" fillId="2" borderId="0" xfId="0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center" vertical="center"/>
    </xf>
    <xf numFmtId="0" fontId="9" fillId="4" borderId="14" xfId="0" applyFont="1" applyFill="1" applyBorder="1" applyAlignment="1" applyProtection="1">
      <alignment horizontal="center" vertical="center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22" xfId="0" applyFont="1" applyFill="1" applyBorder="1" applyAlignment="1" applyProtection="1">
      <alignment horizontal="center" vertical="center"/>
    </xf>
    <xf numFmtId="2" fontId="12" fillId="6" borderId="23" xfId="0" applyNumberFormat="1" applyFont="1" applyFill="1" applyBorder="1" applyAlignment="1" applyProtection="1">
      <alignment horizontal="center" vertical="center"/>
      <protection locked="0"/>
    </xf>
    <xf numFmtId="2" fontId="12" fillId="6" borderId="24" xfId="0" applyNumberFormat="1" applyFont="1" applyFill="1" applyBorder="1" applyAlignment="1" applyProtection="1">
      <alignment horizontal="center" vertical="center"/>
      <protection locked="0"/>
    </xf>
    <xf numFmtId="2" fontId="12" fillId="6" borderId="25" xfId="0" applyNumberFormat="1" applyFont="1" applyFill="1" applyBorder="1" applyAlignment="1" applyProtection="1">
      <alignment horizontal="center" vertical="center"/>
      <protection locked="0"/>
    </xf>
    <xf numFmtId="2" fontId="12" fillId="6" borderId="26" xfId="0" applyNumberFormat="1" applyFont="1" applyFill="1" applyBorder="1" applyAlignment="1" applyProtection="1">
      <alignment horizontal="center" vertical="center"/>
      <protection locked="0"/>
    </xf>
    <xf numFmtId="0" fontId="2" fillId="4" borderId="15" xfId="0" applyFont="1" applyFill="1" applyBorder="1" applyAlignment="1" applyProtection="1">
      <alignment horizontal="center" vertical="center"/>
    </xf>
    <xf numFmtId="0" fontId="2" fillId="4" borderId="13" xfId="0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center" vertical="center" wrapText="1"/>
    </xf>
    <xf numFmtId="0" fontId="8" fillId="5" borderId="12" xfId="0" applyFont="1" applyFill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/>
    </xf>
    <xf numFmtId="0" fontId="7" fillId="0" borderId="13" xfId="0" applyFont="1" applyBorder="1" applyAlignment="1" applyProtection="1">
      <alignment horizontal="right" vertical="center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17" fillId="7" borderId="30" xfId="0" applyFont="1" applyFill="1" applyBorder="1" applyAlignment="1" applyProtection="1">
      <alignment horizontal="center" vertical="center" wrapText="1"/>
      <protection hidden="1"/>
    </xf>
    <xf numFmtId="0" fontId="17" fillId="7" borderId="31" xfId="0" applyFont="1" applyFill="1" applyBorder="1" applyAlignment="1" applyProtection="1">
      <alignment horizontal="center" vertical="center" wrapText="1"/>
      <protection hidden="1"/>
    </xf>
    <xf numFmtId="0" fontId="17" fillId="7" borderId="32" xfId="0" applyFont="1" applyFill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13" xfId="0" applyFont="1" applyBorder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horizontal="center" vertical="center" wrapText="1"/>
      <protection hidden="1"/>
    </xf>
    <xf numFmtId="0" fontId="15" fillId="7" borderId="27" xfId="0" applyFont="1" applyFill="1" applyBorder="1" applyAlignment="1" applyProtection="1">
      <alignment horizontal="center" vertical="center" wrapText="1"/>
      <protection hidden="1"/>
    </xf>
    <xf numFmtId="0" fontId="15" fillId="7" borderId="28" xfId="0" applyFont="1" applyFill="1" applyBorder="1" applyAlignment="1" applyProtection="1">
      <alignment horizontal="center" vertical="center" wrapText="1"/>
      <protection hidden="1"/>
    </xf>
    <xf numFmtId="0" fontId="15" fillId="7" borderId="29" xfId="0" applyFont="1" applyFill="1" applyBorder="1" applyAlignment="1" applyProtection="1">
      <alignment horizontal="center" vertical="center" wrapText="1"/>
      <protection hidden="1"/>
    </xf>
    <xf numFmtId="0" fontId="19" fillId="0" borderId="0" xfId="0" applyFont="1" applyAlignment="1" applyProtection="1">
      <alignment horizontal="right" wrapText="1"/>
      <protection hidden="1"/>
    </xf>
    <xf numFmtId="0" fontId="18" fillId="0" borderId="13" xfId="0" applyFont="1" applyFill="1" applyBorder="1" applyAlignment="1" applyProtection="1">
      <alignment horizontal="center"/>
      <protection hidden="1"/>
    </xf>
    <xf numFmtId="0" fontId="22" fillId="0" borderId="0" xfId="0" applyFont="1" applyAlignment="1" applyProtection="1">
      <alignment horizontal="right" wrapText="1"/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22" fillId="0" borderId="0" xfId="0" applyFont="1" applyAlignment="1" applyProtection="1">
      <alignment horizontal="right" vertical="top" wrapText="1"/>
      <protection hidden="1"/>
    </xf>
    <xf numFmtId="0" fontId="5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0000FF"/>
      <color rgb="FF00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800101</xdr:colOff>
      <xdr:row>5</xdr:row>
      <xdr:rowOff>57150</xdr:rowOff>
    </xdr:from>
    <xdr:to>
      <xdr:col>13</xdr:col>
      <xdr:colOff>666751</xdr:colOff>
      <xdr:row>19</xdr:row>
      <xdr:rowOff>106125</xdr:rowOff>
    </xdr:to>
    <xdr:sp macro="" textlink="">
      <xdr:nvSpPr>
        <xdr:cNvPr id="2" name="TextBox 1"/>
        <xdr:cNvSpPr txBox="1"/>
      </xdr:nvSpPr>
      <xdr:spPr>
        <a:xfrm>
          <a:off x="161924" y="981075"/>
          <a:ext cx="4791075" cy="2916000"/>
        </a:xfrm>
        <a:prstGeom prst="rect">
          <a:avLst/>
        </a:prstGeom>
        <a:ln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EG" sz="1600" u="sng">
              <a:solidFill>
                <a:srgbClr val="C00000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PT Bold Heading" pitchFamily="2" charset="-78"/>
            </a:rPr>
            <a:t>مادة (8)</a:t>
          </a:r>
          <a:endParaRPr lang="en-US" sz="1600">
            <a:solidFill>
              <a:srgbClr val="C00000"/>
            </a:solidFill>
            <a:latin typeface="+mn-lt"/>
            <a:ea typeface="+mn-ea"/>
            <a:cs typeface="PT Bold Heading" pitchFamily="2" charset="-78"/>
          </a:endParaRPr>
        </a:p>
        <a:p>
          <a:pPr algn="ctr" rtl="1"/>
          <a:r>
            <a:rPr lang="ar-SA" sz="1100" b="1" u="sng">
              <a:solidFill>
                <a:srgbClr val="0000FF"/>
              </a:solidFill>
              <a:latin typeface="+mn-lt"/>
              <a:ea typeface="+mn-ea"/>
              <a:cs typeface="+mn-cs"/>
            </a:rPr>
            <a:t>( مستبدلة بنص القرار بالقانون رقم 11 لسنة 2013 </a:t>
          </a:r>
          <a:endParaRPr lang="en-US" sz="1100">
            <a:solidFill>
              <a:srgbClr val="0000FF"/>
            </a:solidFill>
            <a:latin typeface="+mn-lt"/>
            <a:ea typeface="+mn-ea"/>
            <a:cs typeface="+mn-cs"/>
          </a:endParaRPr>
        </a:p>
        <a:p>
          <a:pPr algn="ctr" rtl="1"/>
          <a:r>
            <a:rPr lang="ar-SA" sz="1100" b="1" u="sng">
              <a:solidFill>
                <a:srgbClr val="0000FF"/>
              </a:solidFill>
              <a:latin typeface="+mn-lt"/>
              <a:ea typeface="+mn-ea"/>
              <a:cs typeface="+mn-cs"/>
            </a:rPr>
            <a:t> والمنشور في الجريدة الرسمية رقم 20 مكرر بتاريخ 18-05-2013  علي النحو التالي :- )</a:t>
          </a:r>
          <a:endParaRPr lang="en-US" sz="1100">
            <a:solidFill>
              <a:srgbClr val="0000FF"/>
            </a:solidFill>
            <a:latin typeface="+mn-lt"/>
            <a:ea typeface="+mn-ea"/>
            <a:cs typeface="+mn-cs"/>
          </a:endParaRPr>
        </a:p>
        <a:p>
          <a:pPr rtl="1"/>
          <a:r>
            <a:rPr lang="ar-EG" sz="1200" b="1">
              <a:solidFill>
                <a:schemeClr val="dk1"/>
              </a:solidFill>
              <a:latin typeface="+mn-lt"/>
              <a:ea typeface="+mn-ea"/>
              <a:cs typeface="+mn-cs"/>
            </a:rPr>
            <a:t>تكون شرائح و أسعار الضريبة على النحو الآتي :</a:t>
          </a:r>
          <a:endParaRPr lang="en-US" sz="12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EG" sz="1200" b="1">
              <a:solidFill>
                <a:schemeClr val="dk1"/>
              </a:solidFill>
              <a:latin typeface="+mn-lt"/>
              <a:ea typeface="+mn-ea"/>
              <a:cs typeface="+mn-cs"/>
            </a:rPr>
            <a:t>الشريحة الأولى :</a:t>
          </a:r>
          <a:endParaRPr lang="en-US" sz="12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EG" sz="1200" b="1">
              <a:solidFill>
                <a:schemeClr val="dk1"/>
              </a:solidFill>
              <a:latin typeface="+mn-lt"/>
              <a:ea typeface="+mn-ea"/>
              <a:cs typeface="+mn-cs"/>
            </a:rPr>
            <a:t>5000جنيه في السنة معفاة من الضريبة .</a:t>
          </a:r>
          <a:endParaRPr lang="en-US" sz="12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EG" sz="1200" b="1">
              <a:solidFill>
                <a:schemeClr val="dk1"/>
              </a:solidFill>
              <a:latin typeface="+mn-lt"/>
              <a:ea typeface="+mn-ea"/>
              <a:cs typeface="+mn-cs"/>
            </a:rPr>
            <a:t>الشريحة الثانية :</a:t>
          </a:r>
          <a:endParaRPr lang="en-US" sz="12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EG" sz="1200" b="1">
              <a:solidFill>
                <a:schemeClr val="dk1"/>
              </a:solidFill>
              <a:latin typeface="+mn-lt"/>
              <a:ea typeface="+mn-ea"/>
              <a:cs typeface="+mn-cs"/>
            </a:rPr>
            <a:t>أكثر من 5000 جنيه و حتى 30000 جنيه                                              (10%)</a:t>
          </a:r>
          <a:endParaRPr lang="en-US" sz="12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EG" sz="1200" b="1">
              <a:solidFill>
                <a:schemeClr val="dk1"/>
              </a:solidFill>
              <a:latin typeface="+mn-lt"/>
              <a:ea typeface="+mn-ea"/>
              <a:cs typeface="+mn-cs"/>
            </a:rPr>
            <a:t>الشريحة الثالثة :</a:t>
          </a:r>
          <a:endParaRPr lang="en-US" sz="12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EG" sz="1200" b="1">
              <a:solidFill>
                <a:schemeClr val="dk1"/>
              </a:solidFill>
              <a:latin typeface="+mn-lt"/>
              <a:ea typeface="+mn-ea"/>
              <a:cs typeface="+mn-cs"/>
            </a:rPr>
            <a:t>أكثر من 30000 جنيه و حتى 45000 جنيه                                            (15% )</a:t>
          </a:r>
          <a:endParaRPr lang="en-US" sz="12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EG" sz="1200" b="1">
              <a:solidFill>
                <a:schemeClr val="dk1"/>
              </a:solidFill>
              <a:latin typeface="+mn-lt"/>
              <a:ea typeface="+mn-ea"/>
              <a:cs typeface="+mn-cs"/>
            </a:rPr>
            <a:t>الشريحة الرابعة :</a:t>
          </a:r>
          <a:endParaRPr lang="en-US" sz="12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EG" sz="1200" b="1">
              <a:solidFill>
                <a:schemeClr val="dk1"/>
              </a:solidFill>
              <a:latin typeface="+mn-lt"/>
              <a:ea typeface="+mn-ea"/>
              <a:cs typeface="+mn-cs"/>
            </a:rPr>
            <a:t>أكثر من 45000 جنيه حتى 250000 جنيه ( مئتنان وخمسون ألف )                (20%)</a:t>
          </a:r>
          <a:endParaRPr lang="en-US" sz="12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EG" sz="1200" b="1">
              <a:solidFill>
                <a:schemeClr val="dk1"/>
              </a:solidFill>
              <a:latin typeface="+mn-lt"/>
              <a:ea typeface="+mn-ea"/>
              <a:cs typeface="+mn-cs"/>
            </a:rPr>
            <a:t>الشريحة الخامسة :</a:t>
          </a:r>
          <a:endParaRPr lang="en-US" sz="12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EG" sz="1200" b="1">
              <a:solidFill>
                <a:schemeClr val="dk1"/>
              </a:solidFill>
              <a:latin typeface="+mn-lt"/>
              <a:ea typeface="+mn-ea"/>
              <a:cs typeface="+mn-cs"/>
            </a:rPr>
            <a:t>اكثر من 250000 جنيه (مئتنان وخمسون ألف)                                         (25%)</a:t>
          </a:r>
          <a:endParaRPr lang="en-US" sz="12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EG" sz="1200" b="1">
              <a:solidFill>
                <a:schemeClr val="dk1"/>
              </a:solidFill>
              <a:latin typeface="+mn-lt"/>
              <a:ea typeface="+mn-ea"/>
              <a:cs typeface="+mn-cs"/>
            </a:rPr>
            <a:t>و يتم تقريب صافي الدخل السنوي عند حساب الضريبة لأقرب عشرة جنيهات أقل .</a:t>
          </a:r>
          <a:endParaRPr lang="en-US" sz="12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endParaRPr lang="ar-EG" sz="1100"/>
        </a:p>
      </xdr:txBody>
    </xdr:sp>
    <xdr:clientData/>
  </xdr:twoCellAnchor>
  <xdr:twoCellAnchor editAs="oneCell">
    <xdr:from>
      <xdr:col>1</xdr:col>
      <xdr:colOff>323850</xdr:colOff>
      <xdr:row>0</xdr:row>
      <xdr:rowOff>57151</xdr:rowOff>
    </xdr:from>
    <xdr:to>
      <xdr:col>2</xdr:col>
      <xdr:colOff>695325</xdr:colOff>
      <xdr:row>5</xdr:row>
      <xdr:rowOff>85726</xdr:rowOff>
    </xdr:to>
    <xdr:pic>
      <xdr:nvPicPr>
        <xdr:cNvPr id="4" name="Picture 3" descr="الشعار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58200" y="57151"/>
          <a:ext cx="1095375" cy="95250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10</xdr:col>
      <xdr:colOff>171450</xdr:colOff>
      <xdr:row>0</xdr:row>
      <xdr:rowOff>28575</xdr:rowOff>
    </xdr:from>
    <xdr:to>
      <xdr:col>11</xdr:col>
      <xdr:colOff>581025</xdr:colOff>
      <xdr:row>5</xdr:row>
      <xdr:rowOff>57150</xdr:rowOff>
    </xdr:to>
    <xdr:pic>
      <xdr:nvPicPr>
        <xdr:cNvPr id="5" name="Picture 4" descr="الشعار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19250" y="28575"/>
          <a:ext cx="1095375" cy="95250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12</xdr:col>
      <xdr:colOff>142875</xdr:colOff>
      <xdr:row>0</xdr:row>
      <xdr:rowOff>57150</xdr:rowOff>
    </xdr:from>
    <xdr:to>
      <xdr:col>13</xdr:col>
      <xdr:colOff>589683</xdr:colOff>
      <xdr:row>4</xdr:row>
      <xdr:rowOff>180975</xdr:rowOff>
    </xdr:to>
    <xdr:pic>
      <xdr:nvPicPr>
        <xdr:cNvPr id="6" name="Picture 5" descr="21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8992" y="57150"/>
          <a:ext cx="1132608" cy="8572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9525</xdr:rowOff>
    </xdr:from>
    <xdr:to>
      <xdr:col>19</xdr:col>
      <xdr:colOff>683170</xdr:colOff>
      <xdr:row>41</xdr:row>
      <xdr:rowOff>28575</xdr:rowOff>
    </xdr:to>
    <xdr:pic>
      <xdr:nvPicPr>
        <xdr:cNvPr id="2" name="Picture 1" descr="معادلة الضربية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2433830" y="9525"/>
          <a:ext cx="13694320" cy="7439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676274</xdr:colOff>
      <xdr:row>0</xdr:row>
      <xdr:rowOff>66675</xdr:rowOff>
    </xdr:from>
    <xdr:to>
      <xdr:col>10</xdr:col>
      <xdr:colOff>457199</xdr:colOff>
      <xdr:row>3</xdr:row>
      <xdr:rowOff>136663</xdr:rowOff>
    </xdr:to>
    <xdr:pic>
      <xdr:nvPicPr>
        <xdr:cNvPr id="3" name="Picture 2" descr="الشعار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1" y="66675"/>
          <a:ext cx="704850" cy="61291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0</xdr:col>
      <xdr:colOff>104774</xdr:colOff>
      <xdr:row>0</xdr:row>
      <xdr:rowOff>57150</xdr:rowOff>
    </xdr:from>
    <xdr:to>
      <xdr:col>1</xdr:col>
      <xdr:colOff>123824</xdr:colOff>
      <xdr:row>3</xdr:row>
      <xdr:rowOff>127138</xdr:rowOff>
    </xdr:to>
    <xdr:pic>
      <xdr:nvPicPr>
        <xdr:cNvPr id="4" name="Picture 3" descr="الشعار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15176" y="57150"/>
          <a:ext cx="704850" cy="61291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1</xdr:col>
      <xdr:colOff>28575</xdr:colOff>
      <xdr:row>67</xdr:row>
      <xdr:rowOff>85725</xdr:rowOff>
    </xdr:from>
    <xdr:to>
      <xdr:col>5</xdr:col>
      <xdr:colOff>219075</xdr:colOff>
      <xdr:row>71</xdr:row>
      <xdr:rowOff>57150</xdr:rowOff>
    </xdr:to>
    <xdr:pic>
      <xdr:nvPicPr>
        <xdr:cNvPr id="5" name="Picture 4" descr="4541.jpg"/>
        <xdr:cNvPicPr>
          <a:picLocks noChangeAspect="1"/>
        </xdr:cNvPicPr>
      </xdr:nvPicPr>
      <xdr:blipFill>
        <a:blip xmlns:r="http://schemas.openxmlformats.org/officeDocument/2006/relationships" r:embed="rId2"/>
        <a:srcRect l="5962" r="8130"/>
        <a:stretch>
          <a:fillRect/>
        </a:stretch>
      </xdr:blipFill>
      <xdr:spPr>
        <a:xfrm>
          <a:off x="4267200" y="15601950"/>
          <a:ext cx="3019425" cy="838200"/>
        </a:xfrm>
        <a:prstGeom prst="rect">
          <a:avLst/>
        </a:prstGeom>
      </xdr:spPr>
    </xdr:pic>
    <xdr:clientData/>
  </xdr:twoCellAnchor>
  <xdr:twoCellAnchor editAs="oneCell">
    <xdr:from>
      <xdr:col>5</xdr:col>
      <xdr:colOff>238125</xdr:colOff>
      <xdr:row>68</xdr:row>
      <xdr:rowOff>9524</xdr:rowOff>
    </xdr:from>
    <xdr:to>
      <xdr:col>6</xdr:col>
      <xdr:colOff>618259</xdr:colOff>
      <xdr:row>71</xdr:row>
      <xdr:rowOff>95249</xdr:rowOff>
    </xdr:to>
    <xdr:pic>
      <xdr:nvPicPr>
        <xdr:cNvPr id="6" name="Picture 5" descr="21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48841" y="15706724"/>
          <a:ext cx="1399309" cy="7715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38100</xdr:rowOff>
    </xdr:from>
    <xdr:to>
      <xdr:col>6</xdr:col>
      <xdr:colOff>171450</xdr:colOff>
      <xdr:row>17</xdr:row>
      <xdr:rowOff>171450</xdr:rowOff>
    </xdr:to>
    <xdr:pic>
      <xdr:nvPicPr>
        <xdr:cNvPr id="3" name="Picture 2" descr="الشعار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1860950" y="2390775"/>
          <a:ext cx="1095375" cy="95250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O26"/>
  <sheetViews>
    <sheetView windowProtection="1" showGridLines="0" showRowColHeaders="0" rightToLeft="1" tabSelected="1" zoomScale="90" zoomScaleNormal="90" workbookViewId="0">
      <selection activeCell="J22" sqref="J22:K23"/>
    </sheetView>
  </sheetViews>
  <sheetFormatPr defaultColWidth="0" defaultRowHeight="14.25" zeroHeight="1"/>
  <cols>
    <col min="1" max="1" width="6.375" style="1" customWidth="1"/>
    <col min="2" max="2" width="9.5" style="1" bestFit="1" customWidth="1"/>
    <col min="3" max="3" width="10.875" style="1" customWidth="1"/>
    <col min="4" max="4" width="12.125" style="1" customWidth="1"/>
    <col min="5" max="5" width="10.75" style="1" customWidth="1"/>
    <col min="6" max="6" width="10.875" style="1" customWidth="1"/>
    <col min="7" max="7" width="10.625" style="1" customWidth="1"/>
    <col min="8" max="14" width="9" style="1" customWidth="1"/>
    <col min="15" max="15" width="1.875" style="1" customWidth="1"/>
    <col min="16" max="16384" width="9" style="1" hidden="1"/>
  </cols>
  <sheetData>
    <row r="1" spans="1:10">
      <c r="F1" s="49" t="s">
        <v>18</v>
      </c>
      <c r="G1" s="49"/>
      <c r="H1" s="49"/>
    </row>
    <row r="2" spans="1:10" ht="15" thickBot="1">
      <c r="F2" s="50"/>
      <c r="G2" s="50"/>
      <c r="H2" s="50"/>
    </row>
    <row r="3" spans="1:10" ht="14.25" customHeight="1" thickTop="1">
      <c r="D3" s="61" t="s">
        <v>9</v>
      </c>
      <c r="E3" s="61"/>
      <c r="F3" s="61"/>
      <c r="G3" s="61"/>
      <c r="H3" s="61"/>
      <c r="I3" s="61"/>
      <c r="J3" s="61"/>
    </row>
    <row r="4" spans="1:10" ht="14.25" customHeight="1">
      <c r="D4" s="61"/>
      <c r="E4" s="61"/>
      <c r="F4" s="61"/>
      <c r="G4" s="61"/>
      <c r="H4" s="61"/>
      <c r="I4" s="61"/>
      <c r="J4" s="61"/>
    </row>
    <row r="5" spans="1:10" ht="15" customHeight="1" thickBot="1">
      <c r="D5" s="62"/>
      <c r="E5" s="62"/>
      <c r="F5" s="62"/>
      <c r="G5" s="62"/>
      <c r="H5" s="62"/>
      <c r="I5" s="62"/>
      <c r="J5" s="62"/>
    </row>
    <row r="6" spans="1:10" ht="15" thickTop="1"/>
    <row r="7" spans="1:10" ht="17.25" thickBot="1">
      <c r="A7" s="63" t="s">
        <v>10</v>
      </c>
      <c r="B7" s="63"/>
      <c r="C7" s="63"/>
      <c r="D7" s="63"/>
      <c r="E7" s="63"/>
      <c r="F7" s="63"/>
    </row>
    <row r="8" spans="1:10" ht="19.5" thickTop="1" thickBot="1">
      <c r="A8" s="65" t="s">
        <v>6</v>
      </c>
      <c r="B8" s="40" t="s">
        <v>1</v>
      </c>
      <c r="C8" s="40"/>
      <c r="D8" s="38" t="s">
        <v>2</v>
      </c>
      <c r="E8" s="38" t="s">
        <v>3</v>
      </c>
      <c r="F8" s="40" t="s">
        <v>4</v>
      </c>
    </row>
    <row r="9" spans="1:10" ht="19.5" thickTop="1" thickBot="1">
      <c r="A9" s="66"/>
      <c r="B9" s="2" t="s">
        <v>7</v>
      </c>
      <c r="C9" s="2" t="s">
        <v>8</v>
      </c>
      <c r="D9" s="39"/>
      <c r="E9" s="39"/>
      <c r="F9" s="40"/>
    </row>
    <row r="10" spans="1:10" ht="16.5" thickTop="1">
      <c r="A10" s="3">
        <v>1</v>
      </c>
      <c r="B10" s="4">
        <v>0</v>
      </c>
      <c r="C10" s="5">
        <v>5000</v>
      </c>
      <c r="D10" s="5">
        <f>C10-B10</f>
        <v>5000</v>
      </c>
      <c r="E10" s="6">
        <v>0</v>
      </c>
      <c r="F10" s="7">
        <f>D10*E10</f>
        <v>0</v>
      </c>
    </row>
    <row r="11" spans="1:10" ht="15.75">
      <c r="A11" s="8">
        <v>2</v>
      </c>
      <c r="B11" s="9">
        <v>5000</v>
      </c>
      <c r="C11" s="10">
        <v>30000</v>
      </c>
      <c r="D11" s="10">
        <f t="shared" ref="D11:D13" si="0">C11-B11</f>
        <v>25000</v>
      </c>
      <c r="E11" s="11">
        <v>0.1</v>
      </c>
      <c r="F11" s="12">
        <f t="shared" ref="F11:F13" si="1">D11*E11</f>
        <v>2500</v>
      </c>
    </row>
    <row r="12" spans="1:10" ht="15.75">
      <c r="A12" s="8">
        <v>3</v>
      </c>
      <c r="B12" s="9">
        <v>30000</v>
      </c>
      <c r="C12" s="10">
        <v>45000</v>
      </c>
      <c r="D12" s="10">
        <f t="shared" si="0"/>
        <v>15000</v>
      </c>
      <c r="E12" s="11">
        <v>0.15</v>
      </c>
      <c r="F12" s="12">
        <f t="shared" si="1"/>
        <v>2250</v>
      </c>
    </row>
    <row r="13" spans="1:10" ht="15.75">
      <c r="A13" s="8">
        <v>4</v>
      </c>
      <c r="B13" s="9">
        <v>45000</v>
      </c>
      <c r="C13" s="10">
        <v>250000</v>
      </c>
      <c r="D13" s="10">
        <f t="shared" si="0"/>
        <v>205000</v>
      </c>
      <c r="E13" s="11">
        <v>0.2</v>
      </c>
      <c r="F13" s="12">
        <f t="shared" si="1"/>
        <v>41000</v>
      </c>
    </row>
    <row r="14" spans="1:10" ht="16.5" thickBot="1">
      <c r="A14" s="13">
        <v>5</v>
      </c>
      <c r="B14" s="14" t="s">
        <v>5</v>
      </c>
      <c r="C14" s="15">
        <v>250000</v>
      </c>
      <c r="D14" s="15"/>
      <c r="E14" s="16">
        <v>0.25</v>
      </c>
      <c r="F14" s="17"/>
    </row>
    <row r="15" spans="1:10" ht="9" customHeight="1" thickTop="1">
      <c r="A15" s="18"/>
      <c r="B15" s="18"/>
      <c r="C15" s="18"/>
      <c r="D15" s="18"/>
      <c r="E15" s="18"/>
      <c r="F15" s="18"/>
    </row>
    <row r="16" spans="1:10" ht="17.25" thickBot="1">
      <c r="A16" s="64" t="s">
        <v>14</v>
      </c>
      <c r="B16" s="64"/>
      <c r="C16" s="64"/>
      <c r="D16" s="64"/>
      <c r="E16" s="64"/>
      <c r="F16" s="64"/>
    </row>
    <row r="17" spans="1:14" ht="16.5" customHeight="1" thickTop="1">
      <c r="A17" s="65" t="s">
        <v>11</v>
      </c>
      <c r="B17" s="65" t="s">
        <v>15</v>
      </c>
      <c r="C17" s="65"/>
      <c r="D17" s="38" t="s">
        <v>12</v>
      </c>
      <c r="E17" s="38"/>
      <c r="F17" s="65" t="s">
        <v>13</v>
      </c>
    </row>
    <row r="18" spans="1:14" ht="15" thickBot="1">
      <c r="A18" s="66"/>
      <c r="B18" s="66"/>
      <c r="C18" s="66"/>
      <c r="D18" s="39"/>
      <c r="E18" s="39"/>
      <c r="F18" s="66"/>
    </row>
    <row r="19" spans="1:14" ht="16.5" thickTop="1">
      <c r="A19" s="3">
        <v>1</v>
      </c>
      <c r="B19" s="43" t="s">
        <v>17</v>
      </c>
      <c r="C19" s="43"/>
      <c r="D19" s="43" t="s">
        <v>30</v>
      </c>
      <c r="E19" s="43"/>
      <c r="F19" s="19" t="s">
        <v>24</v>
      </c>
    </row>
    <row r="20" spans="1:14" ht="15.75">
      <c r="A20" s="8">
        <v>2</v>
      </c>
      <c r="B20" s="41" t="s">
        <v>16</v>
      </c>
      <c r="C20" s="41"/>
      <c r="D20" s="41" t="s">
        <v>29</v>
      </c>
      <c r="E20" s="41"/>
      <c r="F20" s="20" t="s">
        <v>23</v>
      </c>
    </row>
    <row r="21" spans="1:14" ht="17.25" thickBot="1">
      <c r="A21" s="8">
        <v>3</v>
      </c>
      <c r="B21" s="41" t="s">
        <v>19</v>
      </c>
      <c r="C21" s="41"/>
      <c r="D21" s="41" t="s">
        <v>31</v>
      </c>
      <c r="E21" s="41"/>
      <c r="F21" s="20" t="s">
        <v>20</v>
      </c>
      <c r="H21" s="48" t="s">
        <v>28</v>
      </c>
      <c r="I21" s="48"/>
      <c r="J21" s="48"/>
      <c r="K21" s="48"/>
      <c r="L21" s="48"/>
      <c r="M21" s="48"/>
      <c r="N21" s="48"/>
    </row>
    <row r="22" spans="1:14" ht="16.5" thickTop="1">
      <c r="A22" s="8">
        <v>4</v>
      </c>
      <c r="B22" s="41" t="s">
        <v>21</v>
      </c>
      <c r="C22" s="41"/>
      <c r="D22" s="41" t="s">
        <v>32</v>
      </c>
      <c r="E22" s="41"/>
      <c r="F22" s="20" t="s">
        <v>22</v>
      </c>
      <c r="H22" s="51" t="s">
        <v>27</v>
      </c>
      <c r="I22" s="52"/>
      <c r="J22" s="55">
        <v>5000</v>
      </c>
      <c r="K22" s="56"/>
      <c r="L22" s="59" t="s">
        <v>4</v>
      </c>
      <c r="M22" s="44" t="str">
        <f>IF(J22&lt;=5000,"اعفاء",IF(J22&lt;=30000,(J22*0.1)-500,IF(J22&lt;=45000,(J22*0.15)-2000,IF(J22&lt;=250000,(J22*0.2)-4250,IF(J22&gt;=250000,(J22*0.25)-16750,"")))))</f>
        <v>اعفاء</v>
      </c>
      <c r="N22" s="45"/>
    </row>
    <row r="23" spans="1:14" ht="16.5" thickBot="1">
      <c r="A23" s="13">
        <v>5</v>
      </c>
      <c r="B23" s="42" t="s">
        <v>25</v>
      </c>
      <c r="C23" s="42"/>
      <c r="D23" s="42" t="s">
        <v>33</v>
      </c>
      <c r="E23" s="42"/>
      <c r="F23" s="21" t="s">
        <v>26</v>
      </c>
      <c r="H23" s="53"/>
      <c r="I23" s="54"/>
      <c r="J23" s="57"/>
      <c r="K23" s="58"/>
      <c r="L23" s="60"/>
      <c r="M23" s="46"/>
      <c r="N23" s="47"/>
    </row>
    <row r="24" spans="1:14" ht="15" hidden="1" thickTop="1">
      <c r="J24" s="22"/>
    </row>
    <row r="25" spans="1:14" ht="15.75" customHeight="1" thickTop="1"/>
    <row r="26" spans="1:14" hidden="1"/>
  </sheetData>
  <mergeCells count="28">
    <mergeCell ref="M22:N23"/>
    <mergeCell ref="H21:N21"/>
    <mergeCell ref="F1:H2"/>
    <mergeCell ref="H22:I23"/>
    <mergeCell ref="J22:K23"/>
    <mergeCell ref="L22:L23"/>
    <mergeCell ref="D3:J5"/>
    <mergeCell ref="A7:F7"/>
    <mergeCell ref="A16:F16"/>
    <mergeCell ref="A17:A18"/>
    <mergeCell ref="F17:F18"/>
    <mergeCell ref="B17:C18"/>
    <mergeCell ref="D17:E18"/>
    <mergeCell ref="B8:C8"/>
    <mergeCell ref="D8:D9"/>
    <mergeCell ref="A8:A9"/>
    <mergeCell ref="E8:E9"/>
    <mergeCell ref="F8:F9"/>
    <mergeCell ref="B22:C22"/>
    <mergeCell ref="D22:E22"/>
    <mergeCell ref="B23:C23"/>
    <mergeCell ref="D23:E23"/>
    <mergeCell ref="B19:C19"/>
    <mergeCell ref="D19:E19"/>
    <mergeCell ref="B20:C20"/>
    <mergeCell ref="D20:E20"/>
    <mergeCell ref="B21:C21"/>
    <mergeCell ref="D21:E21"/>
  </mergeCells>
  <pageMargins left="0.7" right="0.7" top="0.75" bottom="0.75" header="0.3" footer="0.3"/>
  <pageSetup paperSize="9" orientation="portrait" horizontalDpi="30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"/>
  <sheetViews>
    <sheetView windowProtection="1" rightToLeft="1" workbookViewId="0">
      <selection activeCell="F45" sqref="F45"/>
    </sheetView>
  </sheetViews>
  <sheetFormatPr defaultRowHeight="14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K74"/>
  <sheetViews>
    <sheetView windowProtection="1" showGridLines="0" showRowColHeaders="0" rightToLeft="1" workbookViewId="0">
      <selection activeCell="J12" sqref="J12"/>
    </sheetView>
  </sheetViews>
  <sheetFormatPr defaultColWidth="0" defaultRowHeight="14.25" zeroHeight="1"/>
  <cols>
    <col min="1" max="1" width="9" style="23" customWidth="1"/>
    <col min="2" max="2" width="12.75" style="23" bestFit="1" customWidth="1"/>
    <col min="3" max="3" width="9.375" style="23" bestFit="1" customWidth="1"/>
    <col min="4" max="4" width="11.375" style="23" bestFit="1" customWidth="1"/>
    <col min="5" max="5" width="3.625" style="23" customWidth="1"/>
    <col min="6" max="6" width="13.375" style="23" bestFit="1" customWidth="1"/>
    <col min="7" max="7" width="9.375" style="23" bestFit="1" customWidth="1"/>
    <col min="8" max="8" width="11.375" style="23" bestFit="1" customWidth="1"/>
    <col min="9" max="9" width="3.625" style="23" customWidth="1"/>
    <col min="10" max="10" width="12.125" style="23" bestFit="1" customWidth="1"/>
    <col min="11" max="11" width="9" style="23" customWidth="1"/>
    <col min="12" max="16384" width="9" style="23" hidden="1"/>
  </cols>
  <sheetData>
    <row r="1" spans="1:11"/>
    <row r="2" spans="1:11" ht="14.25" customHeight="1">
      <c r="B2" s="24"/>
      <c r="C2" s="24"/>
      <c r="D2" s="70" t="s">
        <v>38</v>
      </c>
      <c r="E2" s="70"/>
      <c r="F2" s="70"/>
      <c r="G2" s="70"/>
      <c r="H2" s="70"/>
      <c r="I2" s="24"/>
      <c r="J2" s="24"/>
    </row>
    <row r="3" spans="1:11" ht="14.25" customHeight="1">
      <c r="B3" s="24"/>
      <c r="C3" s="24"/>
      <c r="D3" s="70"/>
      <c r="E3" s="70"/>
      <c r="F3" s="70"/>
      <c r="G3" s="70"/>
      <c r="H3" s="70"/>
      <c r="I3" s="24"/>
      <c r="J3" s="24"/>
    </row>
    <row r="4" spans="1:11" ht="14.25" customHeight="1" thickBot="1">
      <c r="B4" s="24"/>
      <c r="C4" s="24"/>
      <c r="D4" s="71"/>
      <c r="E4" s="71"/>
      <c r="F4" s="71"/>
      <c r="G4" s="71"/>
      <c r="H4" s="71"/>
      <c r="I4" s="24"/>
      <c r="J4" s="24"/>
    </row>
    <row r="5" spans="1:11" ht="15" customHeight="1" thickTop="1">
      <c r="B5" s="72" t="s">
        <v>54</v>
      </c>
      <c r="C5" s="72"/>
      <c r="D5" s="72"/>
      <c r="E5" s="72"/>
      <c r="F5" s="72"/>
      <c r="G5" s="72"/>
      <c r="H5" s="72"/>
      <c r="I5" s="72"/>
      <c r="J5" s="72"/>
      <c r="K5" s="25"/>
    </row>
    <row r="6" spans="1:11" ht="14.25" customHeight="1">
      <c r="A6" s="26"/>
      <c r="B6" s="72"/>
      <c r="C6" s="72"/>
      <c r="D6" s="72"/>
      <c r="E6" s="72"/>
      <c r="F6" s="72"/>
      <c r="G6" s="72"/>
      <c r="H6" s="72"/>
      <c r="I6" s="72"/>
      <c r="J6" s="72"/>
      <c r="K6" s="25"/>
    </row>
    <row r="7" spans="1:11" ht="14.25" customHeight="1">
      <c r="A7" s="26"/>
      <c r="B7" s="72"/>
      <c r="C7" s="72"/>
      <c r="D7" s="72"/>
      <c r="E7" s="72"/>
      <c r="F7" s="72"/>
      <c r="G7" s="72"/>
      <c r="H7" s="72"/>
      <c r="I7" s="72"/>
      <c r="J7" s="72"/>
      <c r="K7" s="27"/>
    </row>
    <row r="8" spans="1:11" ht="15" thickBot="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23.25" customHeight="1" thickTop="1">
      <c r="A9" s="27"/>
      <c r="B9" s="73" t="s">
        <v>43</v>
      </c>
      <c r="C9" s="74"/>
      <c r="D9" s="74"/>
      <c r="E9" s="74"/>
      <c r="F9" s="74"/>
      <c r="G9" s="74"/>
      <c r="H9" s="74"/>
      <c r="I9" s="74"/>
      <c r="J9" s="75"/>
      <c r="K9" s="27"/>
    </row>
    <row r="10" spans="1:11" ht="23.25" customHeight="1" thickBot="1">
      <c r="A10" s="27"/>
      <c r="B10" s="67" t="s">
        <v>37</v>
      </c>
      <c r="C10" s="68"/>
      <c r="D10" s="68"/>
      <c r="E10" s="68"/>
      <c r="F10" s="68"/>
      <c r="G10" s="68"/>
      <c r="H10" s="68"/>
      <c r="I10" s="68"/>
      <c r="J10" s="69"/>
      <c r="K10" s="27"/>
    </row>
    <row r="11" spans="1:11" ht="19.5" thickTop="1" thickBot="1">
      <c r="B11" s="77" t="s">
        <v>34</v>
      </c>
      <c r="C11" s="77"/>
      <c r="D11" s="77"/>
      <c r="F11" s="77" t="s">
        <v>34</v>
      </c>
      <c r="G11" s="77"/>
      <c r="H11" s="77"/>
    </row>
    <row r="12" spans="1:11" ht="19.5" thickTop="1" thickBot="1">
      <c r="B12" s="28" t="s">
        <v>1</v>
      </c>
      <c r="C12" s="28" t="s">
        <v>0</v>
      </c>
      <c r="D12" s="28" t="s">
        <v>4</v>
      </c>
      <c r="F12" s="28" t="s">
        <v>1</v>
      </c>
      <c r="G12" s="28" t="s">
        <v>0</v>
      </c>
      <c r="H12" s="28" t="s">
        <v>4</v>
      </c>
      <c r="J12" s="28" t="s">
        <v>35</v>
      </c>
    </row>
    <row r="13" spans="1:11" ht="18.75" thickTop="1">
      <c r="B13" s="29">
        <v>5000</v>
      </c>
      <c r="C13" s="30">
        <v>0</v>
      </c>
      <c r="D13" s="31">
        <f>B13*C13</f>
        <v>0</v>
      </c>
      <c r="F13" s="29">
        <f>B13</f>
        <v>5000</v>
      </c>
      <c r="G13" s="30">
        <f>C14</f>
        <v>0.1</v>
      </c>
      <c r="H13" s="31">
        <f>F13*G13</f>
        <v>500</v>
      </c>
      <c r="J13" s="31">
        <f>D13-H13</f>
        <v>-500</v>
      </c>
    </row>
    <row r="14" spans="1:11" ht="18">
      <c r="B14" s="32">
        <v>25000</v>
      </c>
      <c r="C14" s="33">
        <v>0.1</v>
      </c>
      <c r="D14" s="34">
        <f t="shared" ref="D14:D17" si="0">B14*C14</f>
        <v>2500</v>
      </c>
      <c r="F14" s="32">
        <f>B14</f>
        <v>25000</v>
      </c>
      <c r="G14" s="33">
        <f>G13</f>
        <v>0.1</v>
      </c>
      <c r="H14" s="34">
        <f t="shared" ref="H14:H17" si="1">F14*G14</f>
        <v>2500</v>
      </c>
      <c r="J14" s="34">
        <f t="shared" ref="J14:J17" si="2">D14-H14</f>
        <v>0</v>
      </c>
    </row>
    <row r="15" spans="1:11" ht="18">
      <c r="B15" s="32"/>
      <c r="C15" s="33">
        <v>0.15</v>
      </c>
      <c r="D15" s="34">
        <f t="shared" si="0"/>
        <v>0</v>
      </c>
      <c r="F15" s="32">
        <f t="shared" ref="F15:F17" si="3">B15</f>
        <v>0</v>
      </c>
      <c r="G15" s="33">
        <f>G14</f>
        <v>0.1</v>
      </c>
      <c r="H15" s="34">
        <f t="shared" si="1"/>
        <v>0</v>
      </c>
      <c r="J15" s="34">
        <f t="shared" si="2"/>
        <v>0</v>
      </c>
    </row>
    <row r="16" spans="1:11" ht="18">
      <c r="B16" s="32"/>
      <c r="C16" s="33">
        <v>0.2</v>
      </c>
      <c r="D16" s="34">
        <f t="shared" si="0"/>
        <v>0</v>
      </c>
      <c r="F16" s="32">
        <f t="shared" si="3"/>
        <v>0</v>
      </c>
      <c r="G16" s="33">
        <f>G15</f>
        <v>0.1</v>
      </c>
      <c r="H16" s="34">
        <f t="shared" si="1"/>
        <v>0</v>
      </c>
      <c r="J16" s="34">
        <f t="shared" si="2"/>
        <v>0</v>
      </c>
    </row>
    <row r="17" spans="1:10" ht="18">
      <c r="B17" s="32"/>
      <c r="C17" s="33">
        <v>0.25</v>
      </c>
      <c r="D17" s="34">
        <f t="shared" si="0"/>
        <v>0</v>
      </c>
      <c r="F17" s="32">
        <f t="shared" si="3"/>
        <v>0</v>
      </c>
      <c r="G17" s="33">
        <f>G16</f>
        <v>0.1</v>
      </c>
      <c r="H17" s="34">
        <f t="shared" si="1"/>
        <v>0</v>
      </c>
      <c r="J17" s="34">
        <f t="shared" si="2"/>
        <v>0</v>
      </c>
    </row>
    <row r="18" spans="1:10" ht="18.75" thickBot="1">
      <c r="B18" s="32"/>
      <c r="C18" s="33"/>
      <c r="D18" s="34"/>
      <c r="F18" s="32">
        <f>B18</f>
        <v>0</v>
      </c>
      <c r="G18" s="33"/>
      <c r="H18" s="34"/>
      <c r="J18" s="34"/>
    </row>
    <row r="19" spans="1:10" ht="19.5" thickTop="1" thickBot="1">
      <c r="B19" s="35">
        <f>SUM(B13:B18)</f>
        <v>30000</v>
      </c>
      <c r="C19" s="36" t="s">
        <v>36</v>
      </c>
      <c r="D19" s="35">
        <f>SUM(D13:D18)</f>
        <v>2500</v>
      </c>
      <c r="F19" s="35">
        <f>SUM(F13:F18)</f>
        <v>30000</v>
      </c>
      <c r="G19" s="36" t="s">
        <v>36</v>
      </c>
      <c r="H19" s="35">
        <f>SUM(H13:H18)</f>
        <v>3000</v>
      </c>
      <c r="J19" s="35">
        <f>SUM(J13:J18)</f>
        <v>-500</v>
      </c>
    </row>
    <row r="20" spans="1:10" ht="18" customHeight="1" thickTop="1">
      <c r="B20" s="76" t="s">
        <v>39</v>
      </c>
      <c r="C20" s="76"/>
      <c r="D20" s="76"/>
      <c r="E20" s="76"/>
      <c r="F20" s="76"/>
      <c r="G20" s="76"/>
      <c r="H20" s="76"/>
      <c r="I20" s="76"/>
      <c r="J20" s="76"/>
    </row>
    <row r="21" spans="1:10" ht="18" customHeight="1">
      <c r="B21" s="76"/>
      <c r="C21" s="76"/>
      <c r="D21" s="76"/>
      <c r="E21" s="76"/>
      <c r="F21" s="76"/>
      <c r="G21" s="76"/>
      <c r="H21" s="76"/>
      <c r="I21" s="76"/>
      <c r="J21" s="76"/>
    </row>
    <row r="22" spans="1:10" ht="14.25" customHeight="1"/>
    <row r="23" spans="1:10" ht="15" thickBot="1">
      <c r="A23" s="37"/>
    </row>
    <row r="24" spans="1:10" ht="24" thickTop="1">
      <c r="A24" s="37"/>
      <c r="B24" s="73" t="s">
        <v>41</v>
      </c>
      <c r="C24" s="74"/>
      <c r="D24" s="74"/>
      <c r="E24" s="74"/>
      <c r="F24" s="74"/>
      <c r="G24" s="74"/>
      <c r="H24" s="74"/>
      <c r="I24" s="74"/>
      <c r="J24" s="75"/>
    </row>
    <row r="25" spans="1:10" ht="23.25" thickBot="1">
      <c r="A25" s="37"/>
      <c r="B25" s="67" t="s">
        <v>55</v>
      </c>
      <c r="C25" s="68"/>
      <c r="D25" s="68"/>
      <c r="E25" s="68"/>
      <c r="F25" s="68"/>
      <c r="G25" s="68"/>
      <c r="H25" s="68"/>
      <c r="I25" s="68"/>
      <c r="J25" s="69"/>
    </row>
    <row r="26" spans="1:10" ht="19.5" thickTop="1" thickBot="1">
      <c r="A26" s="37"/>
      <c r="B26" s="77" t="s">
        <v>34</v>
      </c>
      <c r="C26" s="77"/>
      <c r="D26" s="77"/>
      <c r="F26" s="77" t="s">
        <v>34</v>
      </c>
      <c r="G26" s="77"/>
      <c r="H26" s="77"/>
    </row>
    <row r="27" spans="1:10" ht="19.5" thickTop="1" thickBot="1">
      <c r="A27" s="37"/>
      <c r="B27" s="28" t="s">
        <v>1</v>
      </c>
      <c r="C27" s="28" t="s">
        <v>0</v>
      </c>
      <c r="D27" s="28" t="s">
        <v>4</v>
      </c>
      <c r="F27" s="28" t="s">
        <v>1</v>
      </c>
      <c r="G27" s="28" t="s">
        <v>0</v>
      </c>
      <c r="H27" s="28" t="s">
        <v>4</v>
      </c>
      <c r="J27" s="28" t="s">
        <v>35</v>
      </c>
    </row>
    <row r="28" spans="1:10" ht="18.75" thickTop="1">
      <c r="A28" s="37"/>
      <c r="B28" s="29">
        <v>5000</v>
      </c>
      <c r="C28" s="30">
        <v>0</v>
      </c>
      <c r="D28" s="31">
        <f>B28*C28</f>
        <v>0</v>
      </c>
      <c r="F28" s="29">
        <f>B28</f>
        <v>5000</v>
      </c>
      <c r="G28" s="30">
        <v>0.15</v>
      </c>
      <c r="H28" s="31">
        <f>F28*G28</f>
        <v>750</v>
      </c>
      <c r="J28" s="31">
        <f>D28-H28</f>
        <v>-750</v>
      </c>
    </row>
    <row r="29" spans="1:10" ht="18">
      <c r="A29" s="37"/>
      <c r="B29" s="32">
        <v>25000</v>
      </c>
      <c r="C29" s="33">
        <v>0.1</v>
      </c>
      <c r="D29" s="34">
        <f t="shared" ref="D29:D32" si="4">B29*C29</f>
        <v>2500</v>
      </c>
      <c r="F29" s="32">
        <f>B29</f>
        <v>25000</v>
      </c>
      <c r="G29" s="33">
        <f>G28</f>
        <v>0.15</v>
      </c>
      <c r="H29" s="34">
        <f t="shared" ref="H29:H32" si="5">F29*G29</f>
        <v>3750</v>
      </c>
      <c r="J29" s="34">
        <f t="shared" ref="J29:J32" si="6">D29-H29</f>
        <v>-1250</v>
      </c>
    </row>
    <row r="30" spans="1:10" ht="18">
      <c r="A30" s="37"/>
      <c r="B30" s="32">
        <v>15000</v>
      </c>
      <c r="C30" s="33">
        <v>0.15</v>
      </c>
      <c r="D30" s="34">
        <f t="shared" si="4"/>
        <v>2250</v>
      </c>
      <c r="F30" s="32">
        <f t="shared" ref="F30:F32" si="7">B30</f>
        <v>15000</v>
      </c>
      <c r="G30" s="33">
        <f>G29</f>
        <v>0.15</v>
      </c>
      <c r="H30" s="34">
        <f t="shared" si="5"/>
        <v>2250</v>
      </c>
      <c r="J30" s="34">
        <f t="shared" si="6"/>
        <v>0</v>
      </c>
    </row>
    <row r="31" spans="1:10" ht="18">
      <c r="B31" s="32"/>
      <c r="C31" s="33">
        <v>0.2</v>
      </c>
      <c r="D31" s="34">
        <f t="shared" si="4"/>
        <v>0</v>
      </c>
      <c r="F31" s="32">
        <f t="shared" si="7"/>
        <v>0</v>
      </c>
      <c r="G31" s="33">
        <f>G30</f>
        <v>0.15</v>
      </c>
      <c r="H31" s="34">
        <f t="shared" si="5"/>
        <v>0</v>
      </c>
      <c r="J31" s="34">
        <f t="shared" si="6"/>
        <v>0</v>
      </c>
    </row>
    <row r="32" spans="1:10" ht="18">
      <c r="B32" s="32"/>
      <c r="C32" s="33">
        <v>0.25</v>
      </c>
      <c r="D32" s="34">
        <f t="shared" si="4"/>
        <v>0</v>
      </c>
      <c r="F32" s="32">
        <f t="shared" si="7"/>
        <v>0</v>
      </c>
      <c r="G32" s="33">
        <f>G31</f>
        <v>0.15</v>
      </c>
      <c r="H32" s="34">
        <f t="shared" si="5"/>
        <v>0</v>
      </c>
      <c r="J32" s="34">
        <f t="shared" si="6"/>
        <v>0</v>
      </c>
    </row>
    <row r="33" spans="1:10" ht="18.75" thickBot="1">
      <c r="B33" s="32"/>
      <c r="C33" s="33"/>
      <c r="D33" s="34"/>
      <c r="F33" s="32">
        <f>B33</f>
        <v>0</v>
      </c>
      <c r="G33" s="33"/>
      <c r="H33" s="34"/>
      <c r="J33" s="34"/>
    </row>
    <row r="34" spans="1:10" ht="19.5" thickTop="1" thickBot="1">
      <c r="B34" s="35">
        <f>SUM(B28:B33)</f>
        <v>45000</v>
      </c>
      <c r="C34" s="36" t="s">
        <v>36</v>
      </c>
      <c r="D34" s="35">
        <f>SUM(D28:D33)</f>
        <v>4750</v>
      </c>
      <c r="F34" s="35">
        <f>SUM(F28:F33)</f>
        <v>45000</v>
      </c>
      <c r="G34" s="36" t="s">
        <v>36</v>
      </c>
      <c r="H34" s="35">
        <f>SUM(H28:H33)</f>
        <v>6750</v>
      </c>
      <c r="J34" s="35">
        <f>SUM(J28:J33)</f>
        <v>-2000</v>
      </c>
    </row>
    <row r="35" spans="1:10" ht="18" customHeight="1" thickTop="1">
      <c r="B35" s="76" t="s">
        <v>40</v>
      </c>
      <c r="C35" s="76"/>
      <c r="D35" s="76"/>
      <c r="E35" s="76"/>
      <c r="F35" s="76"/>
      <c r="G35" s="76"/>
      <c r="H35" s="76"/>
      <c r="I35" s="76"/>
      <c r="J35" s="76"/>
    </row>
    <row r="36" spans="1:10" ht="18" customHeight="1">
      <c r="B36" s="76"/>
      <c r="C36" s="76"/>
      <c r="D36" s="76"/>
      <c r="E36" s="76"/>
      <c r="F36" s="76"/>
      <c r="G36" s="76"/>
      <c r="H36" s="76"/>
      <c r="I36" s="76"/>
      <c r="J36" s="76"/>
    </row>
    <row r="37" spans="1:10"/>
    <row r="38" spans="1:10" ht="15" thickBot="1"/>
    <row r="39" spans="1:10" ht="24" thickTop="1">
      <c r="A39" s="37"/>
      <c r="B39" s="73" t="s">
        <v>44</v>
      </c>
      <c r="C39" s="74"/>
      <c r="D39" s="74"/>
      <c r="E39" s="74"/>
      <c r="F39" s="74"/>
      <c r="G39" s="74"/>
      <c r="H39" s="74"/>
      <c r="I39" s="74"/>
      <c r="J39" s="75"/>
    </row>
    <row r="40" spans="1:10" ht="23.25" thickBot="1">
      <c r="A40" s="37"/>
      <c r="B40" s="67" t="s">
        <v>56</v>
      </c>
      <c r="C40" s="68"/>
      <c r="D40" s="68"/>
      <c r="E40" s="68"/>
      <c r="F40" s="68"/>
      <c r="G40" s="68"/>
      <c r="H40" s="68"/>
      <c r="I40" s="68"/>
      <c r="J40" s="69"/>
    </row>
    <row r="41" spans="1:10" ht="19.5" thickTop="1" thickBot="1">
      <c r="A41" s="37"/>
      <c r="B41" s="77" t="s">
        <v>34</v>
      </c>
      <c r="C41" s="77"/>
      <c r="D41" s="77"/>
      <c r="F41" s="77" t="s">
        <v>34</v>
      </c>
      <c r="G41" s="77"/>
      <c r="H41" s="77"/>
    </row>
    <row r="42" spans="1:10" ht="19.5" thickTop="1" thickBot="1">
      <c r="A42" s="37"/>
      <c r="B42" s="28" t="s">
        <v>1</v>
      </c>
      <c r="C42" s="28" t="s">
        <v>0</v>
      </c>
      <c r="D42" s="28" t="s">
        <v>4</v>
      </c>
      <c r="F42" s="28" t="s">
        <v>1</v>
      </c>
      <c r="G42" s="28" t="s">
        <v>0</v>
      </c>
      <c r="H42" s="28" t="s">
        <v>4</v>
      </c>
      <c r="J42" s="28" t="s">
        <v>35</v>
      </c>
    </row>
    <row r="43" spans="1:10" ht="18.75" thickTop="1">
      <c r="A43" s="37"/>
      <c r="B43" s="29">
        <v>5000</v>
      </c>
      <c r="C43" s="30">
        <v>0</v>
      </c>
      <c r="D43" s="31">
        <f>B43*C43</f>
        <v>0</v>
      </c>
      <c r="F43" s="29">
        <f>B43</f>
        <v>5000</v>
      </c>
      <c r="G43" s="30">
        <v>0.2</v>
      </c>
      <c r="H43" s="31">
        <f>F43*G43</f>
        <v>1000</v>
      </c>
      <c r="J43" s="31">
        <f>D43-H43</f>
        <v>-1000</v>
      </c>
    </row>
    <row r="44" spans="1:10" ht="18">
      <c r="A44" s="37"/>
      <c r="B44" s="32">
        <v>25000</v>
      </c>
      <c r="C44" s="33">
        <v>0.1</v>
      </c>
      <c r="D44" s="34">
        <f t="shared" ref="D44:D47" si="8">B44*C44</f>
        <v>2500</v>
      </c>
      <c r="F44" s="32">
        <f>B44</f>
        <v>25000</v>
      </c>
      <c r="G44" s="33">
        <f>G43</f>
        <v>0.2</v>
      </c>
      <c r="H44" s="34">
        <f t="shared" ref="H44:H47" si="9">F44*G44</f>
        <v>5000</v>
      </c>
      <c r="J44" s="34">
        <f t="shared" ref="J44:J47" si="10">D44-H44</f>
        <v>-2500</v>
      </c>
    </row>
    <row r="45" spans="1:10" ht="18">
      <c r="A45" s="37"/>
      <c r="B45" s="32">
        <v>15000</v>
      </c>
      <c r="C45" s="33">
        <v>0.15</v>
      </c>
      <c r="D45" s="34">
        <f t="shared" si="8"/>
        <v>2250</v>
      </c>
      <c r="F45" s="32">
        <f t="shared" ref="F45:F47" si="11">B45</f>
        <v>15000</v>
      </c>
      <c r="G45" s="33">
        <f>G44</f>
        <v>0.2</v>
      </c>
      <c r="H45" s="34">
        <f t="shared" si="9"/>
        <v>3000</v>
      </c>
      <c r="J45" s="34">
        <f t="shared" si="10"/>
        <v>-750</v>
      </c>
    </row>
    <row r="46" spans="1:10" ht="18">
      <c r="B46" s="32">
        <v>205000</v>
      </c>
      <c r="C46" s="33">
        <v>0.2</v>
      </c>
      <c r="D46" s="34">
        <f t="shared" si="8"/>
        <v>41000</v>
      </c>
      <c r="F46" s="32">
        <f t="shared" si="11"/>
        <v>205000</v>
      </c>
      <c r="G46" s="33">
        <f>G45</f>
        <v>0.2</v>
      </c>
      <c r="H46" s="34">
        <f t="shared" si="9"/>
        <v>41000</v>
      </c>
      <c r="J46" s="34">
        <f t="shared" si="10"/>
        <v>0</v>
      </c>
    </row>
    <row r="47" spans="1:10" ht="18">
      <c r="B47" s="32"/>
      <c r="C47" s="33">
        <v>0.25</v>
      </c>
      <c r="D47" s="34">
        <f t="shared" si="8"/>
        <v>0</v>
      </c>
      <c r="F47" s="32">
        <f t="shared" si="11"/>
        <v>0</v>
      </c>
      <c r="G47" s="33">
        <f>G46</f>
        <v>0.2</v>
      </c>
      <c r="H47" s="34">
        <f t="shared" si="9"/>
        <v>0</v>
      </c>
      <c r="J47" s="34">
        <f t="shared" si="10"/>
        <v>0</v>
      </c>
    </row>
    <row r="48" spans="1:10" ht="18.75" thickBot="1">
      <c r="B48" s="32"/>
      <c r="C48" s="33"/>
      <c r="D48" s="34"/>
      <c r="F48" s="32">
        <f>B48</f>
        <v>0</v>
      </c>
      <c r="G48" s="33"/>
      <c r="H48" s="34"/>
      <c r="J48" s="34"/>
    </row>
    <row r="49" spans="1:10" ht="19.5" thickTop="1" thickBot="1">
      <c r="B49" s="35">
        <f>SUM(B43:B48)</f>
        <v>250000</v>
      </c>
      <c r="C49" s="36" t="s">
        <v>36</v>
      </c>
      <c r="D49" s="35">
        <f>SUM(D43:D48)</f>
        <v>45750</v>
      </c>
      <c r="F49" s="35">
        <f>SUM(F43:F48)</f>
        <v>250000</v>
      </c>
      <c r="G49" s="36" t="s">
        <v>36</v>
      </c>
      <c r="H49" s="35">
        <f>SUM(H43:H48)</f>
        <v>50000</v>
      </c>
      <c r="J49" s="35">
        <f>SUM(J43:J48)</f>
        <v>-4250</v>
      </c>
    </row>
    <row r="50" spans="1:10" ht="18" customHeight="1" thickTop="1">
      <c r="B50" s="78" t="s">
        <v>42</v>
      </c>
      <c r="C50" s="78"/>
      <c r="D50" s="78"/>
      <c r="E50" s="78"/>
      <c r="F50" s="78"/>
      <c r="G50" s="78"/>
      <c r="H50" s="78"/>
      <c r="I50" s="78"/>
      <c r="J50" s="78"/>
    </row>
    <row r="51" spans="1:10" ht="18" customHeight="1">
      <c r="B51" s="78"/>
      <c r="C51" s="78"/>
      <c r="D51" s="78"/>
      <c r="E51" s="78"/>
      <c r="F51" s="78"/>
      <c r="G51" s="78"/>
      <c r="H51" s="78"/>
      <c r="I51" s="78"/>
      <c r="J51" s="78"/>
    </row>
    <row r="52" spans="1:10"/>
    <row r="53" spans="1:10" ht="15" thickBot="1"/>
    <row r="54" spans="1:10" ht="24" thickTop="1">
      <c r="A54" s="37"/>
      <c r="B54" s="73" t="s">
        <v>45</v>
      </c>
      <c r="C54" s="74"/>
      <c r="D54" s="74"/>
      <c r="E54" s="74"/>
      <c r="F54" s="74"/>
      <c r="G54" s="74"/>
      <c r="H54" s="74"/>
      <c r="I54" s="74"/>
      <c r="J54" s="75"/>
    </row>
    <row r="55" spans="1:10" ht="23.25" thickBot="1">
      <c r="A55" s="37"/>
      <c r="B55" s="67" t="s">
        <v>46</v>
      </c>
      <c r="C55" s="68"/>
      <c r="D55" s="68"/>
      <c r="E55" s="68"/>
      <c r="F55" s="68"/>
      <c r="G55" s="68"/>
      <c r="H55" s="68"/>
      <c r="I55" s="68"/>
      <c r="J55" s="69"/>
    </row>
    <row r="56" spans="1:10" ht="19.5" thickTop="1" thickBot="1">
      <c r="A56" s="37"/>
      <c r="B56" s="77" t="s">
        <v>34</v>
      </c>
      <c r="C56" s="77"/>
      <c r="D56" s="77"/>
      <c r="F56" s="77" t="s">
        <v>34</v>
      </c>
      <c r="G56" s="77"/>
      <c r="H56" s="77"/>
    </row>
    <row r="57" spans="1:10" ht="19.5" thickTop="1" thickBot="1">
      <c r="A57" s="37"/>
      <c r="B57" s="28" t="s">
        <v>1</v>
      </c>
      <c r="C57" s="28" t="s">
        <v>0</v>
      </c>
      <c r="D57" s="28" t="s">
        <v>4</v>
      </c>
      <c r="F57" s="28" t="s">
        <v>1</v>
      </c>
      <c r="G57" s="28" t="s">
        <v>0</v>
      </c>
      <c r="H57" s="28" t="s">
        <v>4</v>
      </c>
      <c r="J57" s="28" t="s">
        <v>35</v>
      </c>
    </row>
    <row r="58" spans="1:10" ht="18.75" thickTop="1">
      <c r="A58" s="37"/>
      <c r="B58" s="29">
        <v>5000</v>
      </c>
      <c r="C58" s="30">
        <v>0</v>
      </c>
      <c r="D58" s="31">
        <f>B58*C58</f>
        <v>0</v>
      </c>
      <c r="F58" s="29">
        <f>B58</f>
        <v>5000</v>
      </c>
      <c r="G58" s="30">
        <v>0.25</v>
      </c>
      <c r="H58" s="31">
        <f>F58*G58</f>
        <v>1250</v>
      </c>
      <c r="J58" s="31">
        <f>D58-H58</f>
        <v>-1250</v>
      </c>
    </row>
    <row r="59" spans="1:10" ht="18">
      <c r="A59" s="37"/>
      <c r="B59" s="32">
        <v>25000</v>
      </c>
      <c r="C59" s="33">
        <v>0.1</v>
      </c>
      <c r="D59" s="34">
        <f t="shared" ref="D59:D62" si="12">B59*C59</f>
        <v>2500</v>
      </c>
      <c r="F59" s="32">
        <f>B59</f>
        <v>25000</v>
      </c>
      <c r="G59" s="33">
        <f>G58</f>
        <v>0.25</v>
      </c>
      <c r="H59" s="34">
        <f t="shared" ref="H59:H62" si="13">F59*G59</f>
        <v>6250</v>
      </c>
      <c r="J59" s="34">
        <f t="shared" ref="J59:J62" si="14">D59-H59</f>
        <v>-3750</v>
      </c>
    </row>
    <row r="60" spans="1:10" ht="18">
      <c r="A60" s="37"/>
      <c r="B60" s="32">
        <v>15000</v>
      </c>
      <c r="C60" s="33">
        <v>0.15</v>
      </c>
      <c r="D60" s="34">
        <f t="shared" si="12"/>
        <v>2250</v>
      </c>
      <c r="F60" s="32">
        <f t="shared" ref="F60:F62" si="15">B60</f>
        <v>15000</v>
      </c>
      <c r="G60" s="33">
        <f>G59</f>
        <v>0.25</v>
      </c>
      <c r="H60" s="34">
        <f t="shared" si="13"/>
        <v>3750</v>
      </c>
      <c r="J60" s="34">
        <f t="shared" si="14"/>
        <v>-1500</v>
      </c>
    </row>
    <row r="61" spans="1:10" ht="18">
      <c r="B61" s="32">
        <v>205000</v>
      </c>
      <c r="C61" s="33">
        <v>0.2</v>
      </c>
      <c r="D61" s="34">
        <f t="shared" si="12"/>
        <v>41000</v>
      </c>
      <c r="F61" s="32">
        <f t="shared" si="15"/>
        <v>205000</v>
      </c>
      <c r="G61" s="33">
        <f>G60</f>
        <v>0.25</v>
      </c>
      <c r="H61" s="34">
        <f t="shared" si="13"/>
        <v>51250</v>
      </c>
      <c r="J61" s="34">
        <f t="shared" si="14"/>
        <v>-10250</v>
      </c>
    </row>
    <row r="62" spans="1:10" ht="18">
      <c r="B62" s="32">
        <v>1</v>
      </c>
      <c r="C62" s="33">
        <v>0.25</v>
      </c>
      <c r="D62" s="34">
        <f t="shared" si="12"/>
        <v>0.25</v>
      </c>
      <c r="F62" s="32">
        <f t="shared" si="15"/>
        <v>1</v>
      </c>
      <c r="G62" s="33">
        <f>G61</f>
        <v>0.25</v>
      </c>
      <c r="H62" s="34">
        <f t="shared" si="13"/>
        <v>0.25</v>
      </c>
      <c r="J62" s="34">
        <f t="shared" si="14"/>
        <v>0</v>
      </c>
    </row>
    <row r="63" spans="1:10" ht="18.75" thickBot="1">
      <c r="B63" s="32"/>
      <c r="C63" s="33"/>
      <c r="D63" s="34"/>
      <c r="F63" s="32">
        <f>B63</f>
        <v>0</v>
      </c>
      <c r="G63" s="33"/>
      <c r="H63" s="34"/>
      <c r="J63" s="34"/>
    </row>
    <row r="64" spans="1:10" ht="19.5" thickTop="1" thickBot="1">
      <c r="B64" s="35">
        <f>SUM(B58:B63)</f>
        <v>250001</v>
      </c>
      <c r="C64" s="36" t="s">
        <v>36</v>
      </c>
      <c r="D64" s="35">
        <f>SUM(D58:D63)</f>
        <v>45750.25</v>
      </c>
      <c r="F64" s="35">
        <f>SUM(F58:F63)</f>
        <v>250001</v>
      </c>
      <c r="G64" s="36" t="s">
        <v>36</v>
      </c>
      <c r="H64" s="35">
        <f>SUM(H58:H63)</f>
        <v>62500.25</v>
      </c>
      <c r="J64" s="35">
        <f>SUM(J58:J63)</f>
        <v>-16750</v>
      </c>
    </row>
    <row r="65" spans="2:10" ht="18" customHeight="1" thickTop="1">
      <c r="B65" s="81" t="s">
        <v>47</v>
      </c>
      <c r="C65" s="81"/>
      <c r="D65" s="81"/>
      <c r="E65" s="81"/>
      <c r="F65" s="81"/>
      <c r="G65" s="81"/>
      <c r="H65" s="81"/>
      <c r="I65" s="81"/>
      <c r="J65" s="81"/>
    </row>
    <row r="66" spans="2:10" ht="18" customHeight="1">
      <c r="B66" s="81"/>
      <c r="C66" s="81"/>
      <c r="D66" s="81"/>
      <c r="E66" s="81"/>
      <c r="F66" s="81"/>
      <c r="G66" s="81"/>
      <c r="H66" s="81"/>
      <c r="I66" s="81"/>
      <c r="J66" s="81"/>
    </row>
    <row r="67" spans="2:10"/>
    <row r="68" spans="2:10"/>
    <row r="69" spans="2:10" ht="18">
      <c r="H69" s="79" t="s">
        <v>48</v>
      </c>
      <c r="I69" s="79"/>
      <c r="J69" s="79"/>
    </row>
    <row r="70" spans="2:10" ht="18">
      <c r="H70" s="79" t="s">
        <v>49</v>
      </c>
      <c r="I70" s="79"/>
      <c r="J70" s="79"/>
    </row>
    <row r="71" spans="2:10" ht="18">
      <c r="H71" s="79" t="s">
        <v>50</v>
      </c>
      <c r="I71" s="79"/>
      <c r="J71" s="79"/>
    </row>
    <row r="72" spans="2:10" ht="18">
      <c r="H72" s="79" t="s">
        <v>51</v>
      </c>
      <c r="I72" s="79"/>
      <c r="J72" s="79"/>
    </row>
    <row r="73" spans="2:10" hidden="1">
      <c r="H73" s="80"/>
      <c r="I73" s="80"/>
      <c r="J73" s="80"/>
    </row>
    <row r="74" spans="2:10" hidden="1"/>
  </sheetData>
  <mergeCells count="27">
    <mergeCell ref="F41:H41"/>
    <mergeCell ref="B50:J51"/>
    <mergeCell ref="B54:J54"/>
    <mergeCell ref="H72:J72"/>
    <mergeCell ref="H73:J73"/>
    <mergeCell ref="B56:D56"/>
    <mergeCell ref="F56:H56"/>
    <mergeCell ref="B65:J66"/>
    <mergeCell ref="H69:J69"/>
    <mergeCell ref="H70:J70"/>
    <mergeCell ref="H71:J71"/>
    <mergeCell ref="B55:J55"/>
    <mergeCell ref="D2:H4"/>
    <mergeCell ref="B5:J7"/>
    <mergeCell ref="B24:J24"/>
    <mergeCell ref="B25:J25"/>
    <mergeCell ref="B9:J9"/>
    <mergeCell ref="B10:J10"/>
    <mergeCell ref="B20:J21"/>
    <mergeCell ref="B26:D26"/>
    <mergeCell ref="F26:H26"/>
    <mergeCell ref="B35:J36"/>
    <mergeCell ref="B39:J39"/>
    <mergeCell ref="B11:D11"/>
    <mergeCell ref="F11:H11"/>
    <mergeCell ref="B40:J40"/>
    <mergeCell ref="B41:D4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1"/>
  <sheetViews>
    <sheetView windowProtection="1" showRowColHeaders="0" rightToLeft="1" workbookViewId="0"/>
  </sheetViews>
  <sheetFormatPr defaultColWidth="0" defaultRowHeight="14.25" zeroHeight="1"/>
  <cols>
    <col min="1" max="12" width="9" customWidth="1"/>
    <col min="13" max="16384" width="9" hidden="1"/>
  </cols>
  <sheetData>
    <row r="1" spans="5:11"/>
    <row r="2" spans="5:11"/>
    <row r="3" spans="5:11"/>
    <row r="4" spans="5:11"/>
    <row r="5" spans="5:11"/>
    <row r="6" spans="5:11"/>
    <row r="7" spans="5:11"/>
    <row r="8" spans="5:11"/>
    <row r="9" spans="5:11"/>
    <row r="10" spans="5:11"/>
    <row r="11" spans="5:11">
      <c r="E11" t="s">
        <v>52</v>
      </c>
      <c r="G11" t="s">
        <v>53</v>
      </c>
    </row>
    <row r="12" spans="5:11"/>
    <row r="13" spans="5:11"/>
    <row r="14" spans="5:11"/>
    <row r="15" spans="5:11"/>
    <row r="16" spans="5:11" ht="18">
      <c r="I16" s="82" t="s">
        <v>48</v>
      </c>
      <c r="J16" s="82"/>
      <c r="K16" s="82"/>
    </row>
    <row r="17" spans="9:11" ht="18">
      <c r="I17" s="82" t="s">
        <v>49</v>
      </c>
      <c r="J17" s="82"/>
      <c r="K17" s="82"/>
    </row>
    <row r="18" spans="9:11" ht="18">
      <c r="I18" s="82" t="s">
        <v>50</v>
      </c>
      <c r="J18" s="82"/>
      <c r="K18" s="82"/>
    </row>
    <row r="19" spans="9:11" ht="18">
      <c r="I19" s="82" t="s">
        <v>51</v>
      </c>
      <c r="J19" s="82"/>
      <c r="K19" s="82"/>
    </row>
    <row r="20" spans="9:11"/>
    <row r="21" spans="9:11"/>
  </sheetData>
  <mergeCells count="4">
    <mergeCell ref="I16:K16"/>
    <mergeCell ref="I17:K17"/>
    <mergeCell ref="I18:K18"/>
    <mergeCell ref="I19:K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1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قانون 11 لسنة 2013</vt:lpstr>
      <vt:lpstr>قانون 91 لسنة 2005</vt:lpstr>
      <vt:lpstr>شرح وتحليل المعادلة</vt:lpstr>
      <vt:lpstr>لنسخ المعادلة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2013-06-07T08:47:06Z</dcterms:modified>
</cp:coreProperties>
</file>